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rv-viacor01\prl\1- Licitações\1- Pregão Eletrônico - PE\PE_2025\PE2939425_XXX_CT_SERVICOS_TRANSPORTE_GOLFINHO\1-Edital e Anexos\"/>
    </mc:Choice>
  </mc:AlternateContent>
  <xr:revisionPtr revIDLastSave="0" documentId="13_ncr:1_{3B3E4124-120A-41E6-AFF4-5C795D4C5A4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OPOSTA DE PREÇOS" sheetId="3" r:id="rId1"/>
  </sheets>
  <definedNames>
    <definedName name="_xlnm.Print_Area" localSheetId="0">'PROPOSTA DE PREÇOS'!$A$2:$I$22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H12" i="3" s="1"/>
  <c r="I12" i="3" s="1"/>
  <c r="I14" i="3" s="1"/>
  <c r="H14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<sst xmlns="http://schemas.openxmlformats.org/spreadsheetml/2006/main" count="34" uniqueCount="34">
  <si>
    <t xml:space="preserve">EMPRESA: </t>
  </si>
  <si>
    <t>ENDEREÇO:</t>
  </si>
  <si>
    <t>CNPJ:</t>
  </si>
  <si>
    <t>DATA:</t>
  </si>
  <si>
    <t>INSCRIÇÃO ESTADUAL:</t>
  </si>
  <si>
    <t xml:space="preserve">Carimbo, CNPJ e assinatura </t>
  </si>
  <si>
    <t>ANEXO III - PROPOSTA DE PREÇOS PARA SERVIÇO DE TRANSPORTE - PROJETO GOLFINHO</t>
  </si>
  <si>
    <t>TELEFONES:</t>
  </si>
  <si>
    <t>RESPONSÁVEL:</t>
  </si>
  <si>
    <t>Franquia mensal</t>
  </si>
  <si>
    <t>1 ano (365 dias)</t>
  </si>
  <si>
    <t>2 anos (730 dias)</t>
  </si>
  <si>
    <t>Tipo de Veículo</t>
  </si>
  <si>
    <t>Quantidade de veículo</t>
  </si>
  <si>
    <t>Quantidade de motorista</t>
  </si>
  <si>
    <t>Preço/km</t>
  </si>
  <si>
    <t xml:space="preserve">Valor franquia </t>
  </si>
  <si>
    <t>Valor anual</t>
  </si>
  <si>
    <t>Valor de 2 anos</t>
  </si>
  <si>
    <t>Valor da franquia máxima anual</t>
  </si>
  <si>
    <t>Valor da franquia máxima em  2 anos (730 dias)</t>
  </si>
  <si>
    <t>KM estimado máximo</t>
  </si>
  <si>
    <t>Serviço permanente</t>
  </si>
  <si>
    <t>Valor Total (considerando apenas 1 ônibus para o serviço permanente)</t>
  </si>
  <si>
    <t>Fornecimento de serviço de transporte (ônibus) para 42 (quarenta e duas) crianças e adolescentes do Projeto Golfinho, com acompanhamento de colaborador designado pela Caesb</t>
  </si>
  <si>
    <t>Obs4: A quantidade estimada de ônibus adicionais é de 4 (quatro) ônibus operando simultaneamente por dia de evento. A quantidade estimada de dias de evento é de 10 (dez) por ano.</t>
  </si>
  <si>
    <t xml:space="preserve">Obs5: A proposta deve compreender a integralidade dos custos para atendimento dos direitos trabalhistas assegurados na Constituição Federal, nas leis trabalhistas, nas normas infralegais, nas convenções coletivas de trabalho e nos termos de ajustamento de conduta vigentes na data de entrega da proposta. </t>
  </si>
  <si>
    <t xml:space="preserve">Obs6: A proposta deve considerar todas as despesas que, direta ou indiretamente, fazem parte da execução do objeto e são necessárias à prestação de serviços. </t>
  </si>
  <si>
    <t xml:space="preserve">Obs7: A contabilização da quilometragem para fins de pagamento para o ônibus permanente será considerada do ponto inicial do trajeto até o destino estabelecido no TR e no Edital. E, para o(s) ônibus eventual(is), a contabilização da quilometragem será considerada a partir do pontos estabelecidos na Ordem de Serviço. </t>
  </si>
  <si>
    <t>Obs8: O ônibus do serviço permanente poderá, mediante autorização prévia e formal realizada pelo gestor do contrato, permanecer estacionado nas dependências do núcleo do Projeto Golfinho localizado no endereço Ceilândia Sul – Guariroba, QNN 14 Área Especial da Escola Classe IV.</t>
  </si>
  <si>
    <t xml:space="preserve">Obs1: A quantidade de quilômetros estimados máximo para a franquia mensal leva em consideração a quantidade estimada de 23 (vinte e três) dias úteis em um mês. </t>
  </si>
  <si>
    <t xml:space="preserve">Obs2: A quantidade de quilômetros para o serviço permanente pode variar para menos ou para mais, de acordo com solicitação prévia por parte da CONTRATANTE, ficando o pagamento da franquia condicionado à quantidade de quilômetros realmente percorridos, conforme TR e Edital. </t>
  </si>
  <si>
    <t xml:space="preserve">Obs3: Os serviços eventuais para mais ônibus e motoristas e os serviços que ultrapassarem a quantidade mensal máxima de quilômetros serão executados nos mesmos termos dos serviços permanentes. Para sua execução, os serviços serão solicitados previamente pela CONTRATANTE e serão pagos seguindo a métrica de quantidade de quilômetros realmente percorridos, conforme estabelecido em TR e no Edital. </t>
  </si>
  <si>
    <t>OBS: CADASTRAR O VALOR DA PROPOSTA NO COMPRAS.GOV PARA 730 DIAS (2 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</si>
</sst>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3" borderId="7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13" xfId="0" applyFont="1" applyFill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0" fillId="7" borderId="15" xfId="0" applyNumberForma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A138C-A1E1-4879-9ED4-E77944055F0C}">
  <dimension ref="A1:M35"/>
  <sheetViews>
    <sheetView showGridLines="0" tabSelected="1" topLeftCell="A11" zoomScaleNormal="100" workbookViewId="0">
      <selection activeCell="A23" sqref="A23:I23"/>
    </sheetView>
  </sheetViews>
  <sheetFormatPr defaultRowHeight="15" x14ac:dyDescent="0.25"/>
  <cols>
    <col min="1" max="1" width="36" customWidth="1"/>
    <col min="2" max="2" width="12.28515625" customWidth="1"/>
    <col min="3" max="3" width="21.42578125" customWidth="1"/>
    <col min="4" max="4" width="24.42578125" customWidth="1"/>
    <col min="5" max="5" width="16.28515625" customWidth="1"/>
    <col min="6" max="6" width="17.42578125" customWidth="1"/>
    <col min="7" max="7" width="28.85546875" customWidth="1"/>
    <col min="8" max="8" width="24.28515625" customWidth="1"/>
    <col min="9" max="9" width="36.28515625" customWidth="1"/>
  </cols>
  <sheetData>
    <row r="1" spans="1:13" ht="122.1" customHeight="1" x14ac:dyDescent="0.25">
      <c r="A1" s="24" t="e" vm="1">
        <v>#VALUE!</v>
      </c>
      <c r="B1" s="24"/>
      <c r="C1" s="24"/>
      <c r="D1" s="24"/>
      <c r="E1" s="24"/>
      <c r="F1" s="24"/>
      <c r="G1" s="24"/>
      <c r="H1" s="24"/>
      <c r="I1" s="24"/>
    </row>
    <row r="2" spans="1:13" x14ac:dyDescent="0.25">
      <c r="A2" s="36" t="s">
        <v>6</v>
      </c>
      <c r="B2" s="37"/>
      <c r="C2" s="37"/>
      <c r="D2" s="37"/>
      <c r="E2" s="37"/>
      <c r="F2" s="37"/>
      <c r="G2" s="37"/>
      <c r="H2" s="37"/>
      <c r="I2" s="38"/>
      <c r="J2" s="4"/>
      <c r="K2" s="4"/>
      <c r="L2" s="4"/>
      <c r="M2" s="4"/>
    </row>
    <row r="3" spans="1:13" x14ac:dyDescent="0.25">
      <c r="A3" s="5" t="s">
        <v>0</v>
      </c>
      <c r="B3" s="39"/>
      <c r="C3" s="40"/>
      <c r="D3" s="40"/>
      <c r="E3" s="40"/>
      <c r="F3" s="40"/>
      <c r="G3" s="42"/>
      <c r="H3" s="1" t="s">
        <v>8</v>
      </c>
      <c r="I3" s="6"/>
      <c r="K3" s="4"/>
      <c r="L3" s="4"/>
      <c r="M3" s="4"/>
    </row>
    <row r="4" spans="1:13" x14ac:dyDescent="0.25">
      <c r="A4" s="5" t="s">
        <v>1</v>
      </c>
      <c r="B4" s="39"/>
      <c r="C4" s="40"/>
      <c r="D4" s="40"/>
      <c r="E4" s="40"/>
      <c r="F4" s="40"/>
      <c r="G4" s="40"/>
      <c r="H4" s="40"/>
      <c r="I4" s="41"/>
      <c r="J4" s="4"/>
      <c r="K4" s="4"/>
      <c r="L4" s="4"/>
      <c r="M4" s="4"/>
    </row>
    <row r="5" spans="1:13" x14ac:dyDescent="0.25">
      <c r="A5" s="5" t="s">
        <v>2</v>
      </c>
      <c r="B5" s="39"/>
      <c r="C5" s="40"/>
      <c r="D5" s="40"/>
      <c r="E5" s="40"/>
      <c r="F5" s="40"/>
      <c r="G5" s="42"/>
      <c r="H5" s="1" t="s">
        <v>7</v>
      </c>
      <c r="I5" s="7"/>
      <c r="K5" s="4"/>
      <c r="L5" s="4"/>
      <c r="M5" s="4"/>
    </row>
    <row r="6" spans="1:13" x14ac:dyDescent="0.25">
      <c r="A6" s="5" t="s">
        <v>4</v>
      </c>
      <c r="B6" s="39"/>
      <c r="C6" s="40"/>
      <c r="D6" s="40"/>
      <c r="E6" s="40"/>
      <c r="F6" s="40"/>
      <c r="G6" s="40"/>
      <c r="H6" s="40"/>
      <c r="I6" s="41"/>
      <c r="J6" s="4"/>
      <c r="K6" s="4"/>
      <c r="L6" s="4"/>
      <c r="M6" s="4"/>
    </row>
    <row r="7" spans="1:13" ht="15.75" thickBot="1" x14ac:dyDescent="0.3">
      <c r="A7" s="8" t="s">
        <v>3</v>
      </c>
      <c r="B7" s="43"/>
      <c r="C7" s="44"/>
      <c r="D7" s="44"/>
      <c r="E7" s="44"/>
      <c r="F7" s="44"/>
      <c r="G7" s="44"/>
      <c r="H7" s="44"/>
      <c r="I7" s="45"/>
      <c r="J7" s="4"/>
      <c r="K7" s="4"/>
      <c r="L7" s="4"/>
      <c r="M7" s="4"/>
    </row>
    <row r="8" spans="1:13" ht="15.75" thickBot="1" x14ac:dyDescent="0.3">
      <c r="A8" s="49"/>
      <c r="B8" s="50"/>
      <c r="C8" s="50"/>
      <c r="D8" s="50"/>
      <c r="E8" s="50"/>
      <c r="F8" s="50"/>
      <c r="G8" s="50"/>
      <c r="H8" s="50"/>
      <c r="I8" s="50"/>
      <c r="J8" s="4"/>
      <c r="K8" s="4"/>
      <c r="L8" s="4"/>
      <c r="M8" s="4"/>
    </row>
    <row r="9" spans="1:13" ht="21.75" thickBot="1" x14ac:dyDescent="0.3">
      <c r="A9" s="46" t="s">
        <v>22</v>
      </c>
      <c r="B9" s="47"/>
      <c r="C9" s="47"/>
      <c r="D9" s="47"/>
      <c r="E9" s="47"/>
      <c r="F9" s="47"/>
      <c r="G9" s="47"/>
      <c r="H9" s="47"/>
      <c r="I9" s="48"/>
      <c r="J9" s="4"/>
      <c r="K9" s="4"/>
      <c r="L9" s="4"/>
      <c r="M9" s="4"/>
    </row>
    <row r="10" spans="1:13" ht="15.75" thickBot="1" x14ac:dyDescent="0.3">
      <c r="A10" s="51"/>
      <c r="B10" s="52"/>
      <c r="C10" s="52"/>
      <c r="D10" s="53"/>
      <c r="E10" s="54" t="s">
        <v>9</v>
      </c>
      <c r="F10" s="54"/>
      <c r="G10" s="54"/>
      <c r="H10" s="10" t="s">
        <v>10</v>
      </c>
      <c r="I10" s="11" t="s">
        <v>11</v>
      </c>
    </row>
    <row r="11" spans="1:13" ht="30.75" thickBot="1" x14ac:dyDescent="0.3">
      <c r="A11" s="17" t="s">
        <v>12</v>
      </c>
      <c r="B11" s="61" t="s">
        <v>13</v>
      </c>
      <c r="C11" s="62"/>
      <c r="D11" s="18" t="s">
        <v>14</v>
      </c>
      <c r="E11" s="19" t="s">
        <v>21</v>
      </c>
      <c r="F11" s="20" t="s">
        <v>15</v>
      </c>
      <c r="G11" s="21" t="s">
        <v>16</v>
      </c>
      <c r="H11" s="19" t="s">
        <v>19</v>
      </c>
      <c r="I11" s="22" t="s">
        <v>20</v>
      </c>
    </row>
    <row r="12" spans="1:13" ht="90.75" thickBot="1" x14ac:dyDescent="0.3">
      <c r="A12" s="9" t="s">
        <v>24</v>
      </c>
      <c r="B12" s="63">
        <v>1</v>
      </c>
      <c r="C12" s="64"/>
      <c r="D12" s="12">
        <v>1</v>
      </c>
      <c r="E12" s="12">
        <v>1380</v>
      </c>
      <c r="F12" s="16"/>
      <c r="G12" s="13">
        <f>E12*F12</f>
        <v>0</v>
      </c>
      <c r="H12" s="13">
        <f>G12*12</f>
        <v>0</v>
      </c>
      <c r="I12" s="14">
        <f>H12*2</f>
        <v>0</v>
      </c>
    </row>
    <row r="13" spans="1:13" ht="18.75" x14ac:dyDescent="0.25">
      <c r="A13" s="55"/>
      <c r="B13" s="56"/>
      <c r="C13" s="56"/>
      <c r="D13" s="56"/>
      <c r="E13" s="56"/>
      <c r="F13" s="56"/>
      <c r="G13" s="57"/>
      <c r="H13" s="3" t="s">
        <v>17</v>
      </c>
      <c r="I13" s="3" t="s">
        <v>18</v>
      </c>
    </row>
    <row r="14" spans="1:13" ht="18.75" x14ac:dyDescent="0.25">
      <c r="A14" s="58" t="s">
        <v>23</v>
      </c>
      <c r="B14" s="59"/>
      <c r="C14" s="59"/>
      <c r="D14" s="59"/>
      <c r="E14" s="59"/>
      <c r="F14" s="59"/>
      <c r="G14" s="60"/>
      <c r="H14" s="15">
        <f>H12</f>
        <v>0</v>
      </c>
      <c r="I14" s="15">
        <f>I12</f>
        <v>0</v>
      </c>
    </row>
    <row r="15" spans="1:13" s="23" customFormat="1" ht="38.25" customHeight="1" x14ac:dyDescent="0.25">
      <c r="A15" s="26" t="s">
        <v>30</v>
      </c>
      <c r="B15" s="27"/>
      <c r="C15" s="27"/>
      <c r="D15" s="27"/>
      <c r="E15" s="27"/>
      <c r="F15" s="27"/>
      <c r="G15" s="27"/>
      <c r="H15" s="27"/>
      <c r="I15" s="28"/>
    </row>
    <row r="16" spans="1:13" s="23" customFormat="1" ht="38.25" customHeight="1" x14ac:dyDescent="0.25">
      <c r="A16" s="29" t="s">
        <v>31</v>
      </c>
      <c r="B16" s="30"/>
      <c r="C16" s="30"/>
      <c r="D16" s="30"/>
      <c r="E16" s="30"/>
      <c r="F16" s="30"/>
      <c r="G16" s="30"/>
      <c r="H16" s="30"/>
      <c r="I16" s="31"/>
    </row>
    <row r="17" spans="1:10" s="23" customFormat="1" ht="38.25" customHeight="1" x14ac:dyDescent="0.25">
      <c r="A17" s="29" t="s">
        <v>32</v>
      </c>
      <c r="B17" s="30"/>
      <c r="C17" s="30"/>
      <c r="D17" s="30"/>
      <c r="E17" s="30"/>
      <c r="F17" s="30"/>
      <c r="G17" s="30"/>
      <c r="H17" s="30"/>
      <c r="I17" s="31"/>
    </row>
    <row r="18" spans="1:10" s="23" customFormat="1" ht="38.25" customHeight="1" x14ac:dyDescent="0.25">
      <c r="A18" s="29" t="s">
        <v>25</v>
      </c>
      <c r="B18" s="30"/>
      <c r="C18" s="30"/>
      <c r="D18" s="30"/>
      <c r="E18" s="30"/>
      <c r="F18" s="30"/>
      <c r="G18" s="30"/>
      <c r="H18" s="30"/>
      <c r="I18" s="31"/>
    </row>
    <row r="19" spans="1:10" s="23" customFormat="1" ht="38.25" customHeight="1" x14ac:dyDescent="0.25">
      <c r="A19" s="29" t="s">
        <v>26</v>
      </c>
      <c r="B19" s="30"/>
      <c r="C19" s="30"/>
      <c r="D19" s="30"/>
      <c r="E19" s="30"/>
      <c r="F19" s="30"/>
      <c r="G19" s="30"/>
      <c r="H19" s="30"/>
      <c r="I19" s="31"/>
    </row>
    <row r="20" spans="1:10" s="23" customFormat="1" ht="38.25" customHeight="1" x14ac:dyDescent="0.25">
      <c r="A20" s="29" t="s">
        <v>27</v>
      </c>
      <c r="B20" s="30"/>
      <c r="C20" s="30"/>
      <c r="D20" s="30"/>
      <c r="E20" s="30"/>
      <c r="F20" s="30"/>
      <c r="G20" s="30"/>
      <c r="H20" s="30"/>
      <c r="I20" s="31"/>
    </row>
    <row r="21" spans="1:10" s="23" customFormat="1" ht="38.25" customHeight="1" x14ac:dyDescent="0.25">
      <c r="A21" s="29" t="s">
        <v>28</v>
      </c>
      <c r="B21" s="30"/>
      <c r="C21" s="30"/>
      <c r="D21" s="30"/>
      <c r="E21" s="30"/>
      <c r="F21" s="30"/>
      <c r="G21" s="30"/>
      <c r="H21" s="30"/>
      <c r="I21" s="31"/>
    </row>
    <row r="22" spans="1:10" s="23" customFormat="1" ht="38.25" customHeight="1" x14ac:dyDescent="0.25">
      <c r="A22" s="32" t="s">
        <v>29</v>
      </c>
      <c r="B22" s="33"/>
      <c r="C22" s="33"/>
      <c r="D22" s="33"/>
      <c r="E22" s="33"/>
      <c r="F22" s="33"/>
      <c r="G22" s="33"/>
      <c r="H22" s="33"/>
      <c r="I22" s="34"/>
    </row>
    <row r="23" spans="1:10" ht="15" customHeight="1" x14ac:dyDescent="0.25">
      <c r="A23" s="65" t="s">
        <v>33</v>
      </c>
      <c r="B23" s="65"/>
      <c r="C23" s="65"/>
      <c r="D23" s="65"/>
      <c r="E23" s="65"/>
      <c r="F23" s="65"/>
      <c r="G23" s="65"/>
      <c r="H23" s="65"/>
      <c r="I23" s="65"/>
    </row>
    <row r="24" spans="1:10" ht="15" customHeight="1" x14ac:dyDescent="0.25"/>
    <row r="25" spans="1:10" ht="15" customHeight="1" x14ac:dyDescent="0.25"/>
    <row r="28" spans="1:10" x14ac:dyDescent="0.25">
      <c r="C28" s="35" t="s">
        <v>5</v>
      </c>
      <c r="D28" s="35"/>
      <c r="E28" s="35"/>
      <c r="F28" s="35"/>
      <c r="G28" s="35"/>
      <c r="H28" s="35"/>
    </row>
    <row r="29" spans="1:10" x14ac:dyDescent="0.25">
      <c r="G29" s="25"/>
      <c r="H29" s="25"/>
      <c r="I29" s="25"/>
      <c r="J29" s="25"/>
    </row>
    <row r="35" spans="10:12" x14ac:dyDescent="0.25">
      <c r="J35" s="2"/>
      <c r="K35" s="2"/>
      <c r="L35" s="2"/>
    </row>
  </sheetData>
  <mergeCells count="26">
    <mergeCell ref="A14:G14"/>
    <mergeCell ref="A18:I18"/>
    <mergeCell ref="B11:C11"/>
    <mergeCell ref="B12:C12"/>
    <mergeCell ref="A23:I23"/>
    <mergeCell ref="A8:I8"/>
    <mergeCell ref="A10:D10"/>
    <mergeCell ref="E10:G10"/>
    <mergeCell ref="B5:G5"/>
    <mergeCell ref="A13:G13"/>
    <mergeCell ref="A1:I1"/>
    <mergeCell ref="G29:J29"/>
    <mergeCell ref="A15:I15"/>
    <mergeCell ref="A17:I17"/>
    <mergeCell ref="A22:I22"/>
    <mergeCell ref="A20:I20"/>
    <mergeCell ref="A21:I21"/>
    <mergeCell ref="C28:H28"/>
    <mergeCell ref="A16:I16"/>
    <mergeCell ref="A19:I19"/>
    <mergeCell ref="A2:I2"/>
    <mergeCell ref="B4:I4"/>
    <mergeCell ref="B3:G3"/>
    <mergeCell ref="B7:I7"/>
    <mergeCell ref="B6:I6"/>
    <mergeCell ref="A9:I9"/>
  </mergeCells>
  <pageMargins left="0.511811024" right="0.511811024" top="0.78740157499999996" bottom="0.78740157499999996" header="0.31496062000000002" footer="0.3149606200000000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DE PREÇOS</vt:lpstr>
      <vt:lpstr>'PROPOSTA DE PREÇOS'!Area_de_impressao</vt:lpstr>
    </vt:vector>
  </TitlesOfParts>
  <Company>Caesb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francienepereira</dc:creator>
  <cp:lastModifiedBy>Alguimar Serafim Moreira</cp:lastModifiedBy>
  <cp:lastPrinted>2020-03-12T18:45:15Z</cp:lastPrinted>
  <dcterms:created xsi:type="dcterms:W3CDTF">2015-02-05T18:26:45Z</dcterms:created>
  <dcterms:modified xsi:type="dcterms:W3CDTF">2025-08-06T16:46:12Z</dcterms:modified>
</cp:coreProperties>
</file>